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595"/>
  </bookViews>
  <sheets>
    <sheet name="ГПД" sheetId="4" r:id="rId1"/>
  </sheets>
  <calcPr calcId="145621"/>
</workbook>
</file>

<file path=xl/calcChain.xml><?xml version="1.0" encoding="utf-8"?>
<calcChain xmlns="http://schemas.openxmlformats.org/spreadsheetml/2006/main">
  <c r="R71" i="4" l="1"/>
  <c r="Q71" i="4"/>
  <c r="P71" i="4"/>
  <c r="O71" i="4"/>
  <c r="N71" i="4"/>
  <c r="M71" i="4"/>
  <c r="L71" i="4"/>
  <c r="K71" i="4"/>
  <c r="J71" i="4"/>
  <c r="I71" i="4"/>
  <c r="H71" i="4"/>
  <c r="G71" i="4"/>
  <c r="R66" i="4"/>
  <c r="Q66" i="4"/>
  <c r="P66" i="4"/>
  <c r="O66" i="4"/>
  <c r="N66" i="4"/>
  <c r="M66" i="4"/>
  <c r="L66" i="4"/>
  <c r="K66" i="4"/>
  <c r="J66" i="4"/>
  <c r="I66" i="4"/>
  <c r="H66" i="4"/>
  <c r="G66" i="4"/>
  <c r="R61" i="4"/>
  <c r="Q61" i="4"/>
  <c r="P61" i="4"/>
  <c r="O61" i="4"/>
  <c r="N61" i="4"/>
  <c r="M61" i="4"/>
  <c r="L61" i="4"/>
  <c r="K61" i="4"/>
  <c r="J61" i="4"/>
  <c r="I61" i="4"/>
  <c r="H61" i="4"/>
  <c r="G61" i="4"/>
  <c r="R56" i="4"/>
  <c r="Q56" i="4"/>
  <c r="P56" i="4"/>
  <c r="O56" i="4"/>
  <c r="N56" i="4"/>
  <c r="M56" i="4"/>
  <c r="L56" i="4"/>
  <c r="K56" i="4"/>
  <c r="J56" i="4"/>
  <c r="I56" i="4"/>
  <c r="H56" i="4"/>
  <c r="G56" i="4"/>
  <c r="R51" i="4"/>
  <c r="Q51" i="4"/>
  <c r="P51" i="4"/>
  <c r="O51" i="4"/>
  <c r="N51" i="4"/>
  <c r="M51" i="4"/>
  <c r="L51" i="4"/>
  <c r="K51" i="4"/>
  <c r="J51" i="4"/>
  <c r="I51" i="4"/>
  <c r="H51" i="4"/>
  <c r="G51" i="4"/>
  <c r="R40" i="4"/>
  <c r="Q40" i="4"/>
  <c r="P40" i="4"/>
  <c r="O40" i="4"/>
  <c r="N40" i="4"/>
  <c r="M40" i="4"/>
  <c r="L40" i="4"/>
  <c r="K40" i="4"/>
  <c r="J40" i="4"/>
  <c r="I40" i="4"/>
  <c r="H40" i="4"/>
  <c r="G40" i="4"/>
  <c r="R35" i="4"/>
  <c r="Q35" i="4"/>
  <c r="P35" i="4"/>
  <c r="O35" i="4"/>
  <c r="N35" i="4"/>
  <c r="M35" i="4"/>
  <c r="L35" i="4"/>
  <c r="K35" i="4"/>
  <c r="J35" i="4"/>
  <c r="I35" i="4"/>
  <c r="H35" i="4"/>
  <c r="G35" i="4"/>
  <c r="R30" i="4"/>
  <c r="Q30" i="4"/>
  <c r="P30" i="4"/>
  <c r="O30" i="4"/>
  <c r="N30" i="4"/>
  <c r="M30" i="4"/>
  <c r="L30" i="4"/>
  <c r="K30" i="4"/>
  <c r="J30" i="4"/>
  <c r="I30" i="4"/>
  <c r="H30" i="4"/>
  <c r="G30" i="4"/>
  <c r="R25" i="4"/>
  <c r="Q25" i="4"/>
  <c r="P25" i="4"/>
  <c r="O25" i="4"/>
  <c r="N25" i="4"/>
  <c r="M25" i="4"/>
  <c r="L25" i="4"/>
  <c r="K25" i="4"/>
  <c r="J25" i="4"/>
  <c r="I25" i="4"/>
  <c r="H25" i="4"/>
  <c r="G25" i="4"/>
  <c r="R20" i="4"/>
  <c r="Q20" i="4"/>
  <c r="P20" i="4"/>
  <c r="O20" i="4"/>
  <c r="N20" i="4"/>
  <c r="M20" i="4"/>
  <c r="L20" i="4"/>
  <c r="K20" i="4"/>
  <c r="J20" i="4"/>
  <c r="I20" i="4"/>
  <c r="H20" i="4"/>
  <c r="G20" i="4"/>
</calcChain>
</file>

<file path=xl/sharedStrings.xml><?xml version="1.0" encoding="utf-8"?>
<sst xmlns="http://schemas.openxmlformats.org/spreadsheetml/2006/main" count="149" uniqueCount="45">
  <si>
    <t>Наименование блюд</t>
  </si>
  <si>
    <t>Выход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</si>
  <si>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</si>
  <si>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</si>
  <si>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</si>
  <si>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</si>
  <si>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</si>
  <si>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</si>
  <si>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</si>
  <si>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</si>
  <si>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</si>
  <si>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</si>
  <si>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</si>
  <si>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</si>
  <si>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1-ая неделя</t>
  </si>
  <si>
    <t>1 день</t>
  </si>
  <si>
    <t>-</t>
  </si>
  <si>
    <t>Итого:</t>
  </si>
  <si>
    <t>2 день</t>
  </si>
  <si>
    <t>3 день</t>
  </si>
  <si>
    <t>4 день</t>
  </si>
  <si>
    <t>5 день</t>
  </si>
  <si>
    <t>2-ая неделя</t>
  </si>
  <si>
    <t>СУП-ЛАПША ДОМАШНЯЯ С ЦЫПЛЯТАМИ</t>
  </si>
  <si>
    <t>250/20</t>
  </si>
  <si>
    <t>СУП КАРТОФЕЛЬНЫЙ С КРУПОЙ РИСОВОЙ С ФРИКАДЕЛЬКАМИ</t>
  </si>
  <si>
    <t>СУП РИСОВЫЙ С ТОМАТОМ С ФРИКАДЕЛЬ</t>
  </si>
  <si>
    <t xml:space="preserve"> УТВЕРЖДАЮ:</t>
  </si>
  <si>
    <t>СОГЛАСОВАНО:</t>
  </si>
  <si>
    <t>Директор ООО «Нигма»</t>
  </si>
  <si>
    <t>Руководитель  образования ________________________</t>
  </si>
  <si>
    <t>__________________________________________________</t>
  </si>
  <si>
    <t>__________________ Л.Р. Гильфанова</t>
  </si>
  <si>
    <t>БОРЩ СО СМЕТАНОЙ И МЯСОМ ГОВЯДИНЫ</t>
  </si>
  <si>
    <t>250/10/15</t>
  </si>
  <si>
    <t>ЧАЙ ПОЛУСЛАДКИЙ</t>
  </si>
  <si>
    <t>200/7</t>
  </si>
  <si>
    <t>РАССОЛЬНИК СО СМЕТАНОЙ И МЯСОМ ГОВЯДИНЫ</t>
  </si>
  <si>
    <t xml:space="preserve">ЩИ СО СМЕТАНОЙ И МЯСОМ ГОВЯДИНЫ </t>
  </si>
  <si>
    <t>ЩИ СО СМЕТАНОЙ И МЯСОМ ГОВЯДИНЫ</t>
  </si>
  <si>
    <r>
      <rPr>
        <sz val="11"/>
        <rFont val="Times New Roman"/>
        <family val="1"/>
        <charset val="204"/>
      </rPr>
      <t>-</t>
    </r>
  </si>
  <si>
    <t>ХЛЕБ ПШЕНИЧНЫЙ</t>
  </si>
  <si>
    <t>СУП КАРТОФЕЛЬНЫЙ С БОБОВЫМИ И МЯСНЫМИ ФРИКАДЕЛЬКАМИ</t>
  </si>
  <si>
    <t>Примерное  двухнедельное меню для учащихся с 7 до 11 лет в общеобразовательных организациях  Агрызского района в 2023 уч.году</t>
  </si>
  <si>
    <t xml:space="preserve">Приложение № 2 
к Муниципальному контракту № _________ от  «_____» _________ 2023г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</si>
</sst>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Border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2" fontId="1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1"/>
  <sheetViews>
    <sheetView tabSelected="1" workbookViewId="0">
      <selection activeCell="I2" sqref="I2:R2"/>
    </sheetView>
  </sheetViews>
  <sheetFormatPr defaultRowHeight="15" x14ac:dyDescent="0.25"/>
  <cols>
    <col min="5" max="5" width="10.140625" customWidth="1"/>
  </cols>
  <sheetData>
    <row r="2" spans="1:18" ht="28.5" customHeight="1" x14ac:dyDescent="0.25">
      <c r="I2" s="29" t="s">
        <v>44</v>
      </c>
      <c r="J2" s="30"/>
      <c r="K2" s="30"/>
      <c r="L2" s="30"/>
      <c r="M2" s="30"/>
      <c r="N2" s="30"/>
      <c r="O2" s="30"/>
      <c r="P2" s="30"/>
      <c r="Q2" s="30"/>
      <c r="R2" s="30"/>
    </row>
    <row r="4" spans="1:18" x14ac:dyDescent="0.25">
      <c r="B4" s="28" t="s">
        <v>27</v>
      </c>
      <c r="C4" s="28"/>
      <c r="D4" s="28"/>
      <c r="E4" s="21"/>
      <c r="M4" s="28" t="s">
        <v>28</v>
      </c>
      <c r="N4" s="28"/>
      <c r="O4" s="28"/>
    </row>
    <row r="5" spans="1:18" x14ac:dyDescent="0.25">
      <c r="B5" s="28" t="s">
        <v>29</v>
      </c>
      <c r="C5" s="28"/>
      <c r="D5" s="28"/>
      <c r="E5" s="28"/>
      <c r="M5" s="28" t="s">
        <v>30</v>
      </c>
      <c r="N5" s="28"/>
      <c r="O5" s="28"/>
      <c r="P5" s="28"/>
      <c r="Q5" s="28"/>
      <c r="R5" s="28"/>
    </row>
    <row r="6" spans="1:18" x14ac:dyDescent="0.25">
      <c r="M6" s="28" t="s">
        <v>31</v>
      </c>
      <c r="N6" s="28"/>
      <c r="O6" s="28"/>
      <c r="P6" s="28"/>
      <c r="Q6" s="28"/>
      <c r="R6" s="28"/>
    </row>
    <row r="7" spans="1:18" x14ac:dyDescent="0.25">
      <c r="B7" s="28" t="s">
        <v>32</v>
      </c>
      <c r="C7" s="28"/>
      <c r="D7" s="28"/>
      <c r="E7" s="28"/>
      <c r="M7" s="28" t="s">
        <v>31</v>
      </c>
      <c r="N7" s="28"/>
      <c r="O7" s="28"/>
      <c r="P7" s="28"/>
      <c r="Q7" s="28"/>
      <c r="R7" s="28"/>
    </row>
    <row r="11" spans="1:18" x14ac:dyDescent="0.25">
      <c r="A11" s="1"/>
      <c r="B11" s="2"/>
      <c r="C11" s="32" t="s">
        <v>43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"/>
      <c r="O11" s="3"/>
    </row>
    <row r="12" spans="1:18" x14ac:dyDescent="0.25">
      <c r="A12" s="1"/>
      <c r="B12" s="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"/>
      <c r="O12" s="3"/>
    </row>
    <row r="14" spans="1:18" ht="42.75" x14ac:dyDescent="0.25">
      <c r="A14" s="33" t="s">
        <v>0</v>
      </c>
      <c r="B14" s="33"/>
      <c r="C14" s="33"/>
      <c r="D14" s="33"/>
      <c r="E14" s="33"/>
      <c r="F14" s="15" t="s">
        <v>1</v>
      </c>
      <c r="G14" s="16" t="s">
        <v>2</v>
      </c>
      <c r="H14" s="16" t="s">
        <v>3</v>
      </c>
      <c r="I14" s="16" t="s">
        <v>4</v>
      </c>
      <c r="J14" s="16" t="s">
        <v>5</v>
      </c>
      <c r="K14" s="16" t="s">
        <v>6</v>
      </c>
      <c r="L14" s="16" t="s">
        <v>7</v>
      </c>
      <c r="M14" s="16" t="s">
        <v>8</v>
      </c>
      <c r="N14" s="16" t="s">
        <v>9</v>
      </c>
      <c r="O14" s="16" t="s">
        <v>10</v>
      </c>
      <c r="P14" s="16" t="s">
        <v>11</v>
      </c>
      <c r="Q14" s="16" t="s">
        <v>12</v>
      </c>
      <c r="R14" s="16" t="s">
        <v>13</v>
      </c>
    </row>
    <row r="15" spans="1:18" x14ac:dyDescent="0.25">
      <c r="A15" s="34" t="s">
        <v>14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spans="1:18" x14ac:dyDescent="0.25">
      <c r="A16" s="34" t="s">
        <v>15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spans="1:18" ht="16.5" customHeight="1" x14ac:dyDescent="0.25">
      <c r="A17" s="35" t="s">
        <v>38</v>
      </c>
      <c r="B17" s="35"/>
      <c r="C17" s="35"/>
      <c r="D17" s="35"/>
      <c r="E17" s="35"/>
      <c r="F17" s="10" t="s">
        <v>34</v>
      </c>
      <c r="G17" s="11">
        <v>13.69</v>
      </c>
      <c r="H17" s="11">
        <v>14.625</v>
      </c>
      <c r="I17" s="11">
        <v>8.74</v>
      </c>
      <c r="J17" s="12">
        <v>222.68</v>
      </c>
      <c r="K17" s="13">
        <v>5.7000000000000002E-2</v>
      </c>
      <c r="L17" s="13">
        <v>18.46</v>
      </c>
      <c r="M17" s="13">
        <v>0</v>
      </c>
      <c r="N17" s="13">
        <v>0</v>
      </c>
      <c r="O17" s="13">
        <v>43.32</v>
      </c>
      <c r="P17" s="13">
        <v>47.62</v>
      </c>
      <c r="Q17" s="13">
        <v>22.25</v>
      </c>
      <c r="R17" s="13">
        <v>0.79</v>
      </c>
    </row>
    <row r="18" spans="1:18" ht="15" customHeight="1" x14ac:dyDescent="0.25">
      <c r="A18" s="35" t="s">
        <v>35</v>
      </c>
      <c r="B18" s="35"/>
      <c r="C18" s="35"/>
      <c r="D18" s="35"/>
      <c r="E18" s="35"/>
      <c r="F18" s="10" t="s">
        <v>36</v>
      </c>
      <c r="G18" s="22">
        <v>0.2</v>
      </c>
      <c r="H18" s="22" t="s">
        <v>40</v>
      </c>
      <c r="I18" s="22">
        <v>13.7</v>
      </c>
      <c r="J18" s="23">
        <v>56</v>
      </c>
      <c r="K18" s="22">
        <v>8.0000000000000002E-3</v>
      </c>
      <c r="L18" s="22">
        <v>3.75</v>
      </c>
      <c r="M18" s="22" t="s">
        <v>40</v>
      </c>
      <c r="N18" s="22">
        <v>7.4999999999999997E-2</v>
      </c>
      <c r="O18" s="22">
        <v>9.9700000000000006</v>
      </c>
      <c r="P18" s="22">
        <v>7.5</v>
      </c>
      <c r="Q18" s="22">
        <v>6.5</v>
      </c>
      <c r="R18" s="22">
        <v>0.19700000000000001</v>
      </c>
    </row>
    <row r="19" spans="1:18" x14ac:dyDescent="0.25">
      <c r="A19" s="31" t="s">
        <v>41</v>
      </c>
      <c r="B19" s="31"/>
      <c r="C19" s="31"/>
      <c r="D19" s="31"/>
      <c r="E19" s="31"/>
      <c r="F19" s="24">
        <v>30</v>
      </c>
      <c r="G19" s="25">
        <v>2.2799999999999998</v>
      </c>
      <c r="H19" s="25">
        <v>0.24</v>
      </c>
      <c r="I19" s="25">
        <v>14.76</v>
      </c>
      <c r="J19" s="26">
        <v>71</v>
      </c>
      <c r="K19" s="25">
        <v>3.3000000000000002E-2</v>
      </c>
      <c r="L19" s="27" t="s">
        <v>16</v>
      </c>
      <c r="M19" s="27" t="s">
        <v>16</v>
      </c>
      <c r="N19" s="25">
        <v>0.33</v>
      </c>
      <c r="O19" s="25">
        <v>6</v>
      </c>
      <c r="P19" s="25">
        <v>19.5</v>
      </c>
      <c r="Q19" s="25">
        <v>4.2</v>
      </c>
      <c r="R19" s="25">
        <v>0.33</v>
      </c>
    </row>
    <row r="20" spans="1:18" x14ac:dyDescent="0.25">
      <c r="A20" s="36" t="s">
        <v>17</v>
      </c>
      <c r="B20" s="36"/>
      <c r="C20" s="36"/>
      <c r="D20" s="36"/>
      <c r="E20" s="36"/>
      <c r="F20" s="15"/>
      <c r="G20" s="17">
        <f t="shared" ref="G20:R20" si="0">SUM(G18:G19)</f>
        <v>2.48</v>
      </c>
      <c r="H20" s="17">
        <f t="shared" si="0"/>
        <v>0.24</v>
      </c>
      <c r="I20" s="17">
        <f t="shared" si="0"/>
        <v>28.46</v>
      </c>
      <c r="J20" s="17">
        <f t="shared" si="0"/>
        <v>127</v>
      </c>
      <c r="K20" s="17">
        <f t="shared" si="0"/>
        <v>4.1000000000000002E-2</v>
      </c>
      <c r="L20" s="17">
        <f t="shared" si="0"/>
        <v>3.75</v>
      </c>
      <c r="M20" s="17">
        <f t="shared" si="0"/>
        <v>0</v>
      </c>
      <c r="N20" s="17">
        <f t="shared" si="0"/>
        <v>0.40500000000000003</v>
      </c>
      <c r="O20" s="17">
        <f t="shared" si="0"/>
        <v>15.97</v>
      </c>
      <c r="P20" s="17">
        <f t="shared" si="0"/>
        <v>27</v>
      </c>
      <c r="Q20" s="17">
        <f t="shared" si="0"/>
        <v>10.7</v>
      </c>
      <c r="R20" s="17">
        <f t="shared" si="0"/>
        <v>0.52700000000000002</v>
      </c>
    </row>
    <row r="21" spans="1:18" ht="32.25" customHeight="1" x14ac:dyDescent="0.25">
      <c r="A21" s="34" t="s">
        <v>18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spans="1:18" ht="15" customHeight="1" x14ac:dyDescent="0.25">
      <c r="A22" s="35" t="s">
        <v>42</v>
      </c>
      <c r="B22" s="35"/>
      <c r="C22" s="35"/>
      <c r="D22" s="35"/>
      <c r="E22" s="35"/>
      <c r="F22" s="10" t="s">
        <v>24</v>
      </c>
      <c r="G22" s="11">
        <v>17.07</v>
      </c>
      <c r="H22" s="11">
        <v>15.074999999999999</v>
      </c>
      <c r="I22" s="11">
        <v>16.440000000000001</v>
      </c>
      <c r="J22" s="12">
        <v>270.68</v>
      </c>
      <c r="K22" s="13">
        <v>0.15</v>
      </c>
      <c r="L22" s="13">
        <v>5.81</v>
      </c>
      <c r="M22" s="13">
        <v>0</v>
      </c>
      <c r="N22" s="13">
        <v>0</v>
      </c>
      <c r="O22" s="13">
        <v>50.28</v>
      </c>
      <c r="P22" s="13">
        <v>138</v>
      </c>
      <c r="Q22" s="13">
        <v>38.299999999999997</v>
      </c>
      <c r="R22" s="13">
        <v>1.8</v>
      </c>
    </row>
    <row r="23" spans="1:18" ht="15" customHeight="1" x14ac:dyDescent="0.25">
      <c r="A23" s="35" t="s">
        <v>35</v>
      </c>
      <c r="B23" s="35"/>
      <c r="C23" s="35"/>
      <c r="D23" s="35"/>
      <c r="E23" s="35"/>
      <c r="F23" s="10" t="s">
        <v>36</v>
      </c>
      <c r="G23" s="22">
        <v>0.2</v>
      </c>
      <c r="H23" s="22" t="s">
        <v>40</v>
      </c>
      <c r="I23" s="22">
        <v>13.7</v>
      </c>
      <c r="J23" s="23">
        <v>56</v>
      </c>
      <c r="K23" s="22">
        <v>8.0000000000000002E-3</v>
      </c>
      <c r="L23" s="22">
        <v>3.75</v>
      </c>
      <c r="M23" s="22" t="s">
        <v>40</v>
      </c>
      <c r="N23" s="22">
        <v>7.4999999999999997E-2</v>
      </c>
      <c r="O23" s="22">
        <v>9.9700000000000006</v>
      </c>
      <c r="P23" s="22">
        <v>7.5</v>
      </c>
      <c r="Q23" s="22">
        <v>6.5</v>
      </c>
      <c r="R23" s="22">
        <v>0.19700000000000001</v>
      </c>
    </row>
    <row r="24" spans="1:18" x14ac:dyDescent="0.25">
      <c r="A24" s="31" t="s">
        <v>41</v>
      </c>
      <c r="B24" s="31"/>
      <c r="C24" s="31"/>
      <c r="D24" s="31"/>
      <c r="E24" s="31"/>
      <c r="F24" s="24">
        <v>30</v>
      </c>
      <c r="G24" s="25">
        <v>2.2799999999999998</v>
      </c>
      <c r="H24" s="25">
        <v>0.24</v>
      </c>
      <c r="I24" s="25">
        <v>14.76</v>
      </c>
      <c r="J24" s="26">
        <v>71</v>
      </c>
      <c r="K24" s="25">
        <v>3.3000000000000002E-2</v>
      </c>
      <c r="L24" s="27" t="s">
        <v>16</v>
      </c>
      <c r="M24" s="27" t="s">
        <v>16</v>
      </c>
      <c r="N24" s="25">
        <v>0.33</v>
      </c>
      <c r="O24" s="25">
        <v>6</v>
      </c>
      <c r="P24" s="25">
        <v>19.5</v>
      </c>
      <c r="Q24" s="25">
        <v>4.2</v>
      </c>
      <c r="R24" s="25">
        <v>0.33</v>
      </c>
    </row>
    <row r="25" spans="1:18" x14ac:dyDescent="0.25">
      <c r="A25" s="36" t="s">
        <v>17</v>
      </c>
      <c r="B25" s="36"/>
      <c r="C25" s="36"/>
      <c r="D25" s="36"/>
      <c r="E25" s="36"/>
      <c r="F25" s="15"/>
      <c r="G25" s="18">
        <f t="shared" ref="G25:R25" si="1">SUM(G22:G24)</f>
        <v>19.55</v>
      </c>
      <c r="H25" s="18">
        <f t="shared" si="1"/>
        <v>15.315</v>
      </c>
      <c r="I25" s="18">
        <f t="shared" si="1"/>
        <v>44.9</v>
      </c>
      <c r="J25" s="18">
        <f t="shared" si="1"/>
        <v>397.68</v>
      </c>
      <c r="K25" s="18">
        <f t="shared" si="1"/>
        <v>0.191</v>
      </c>
      <c r="L25" s="18">
        <f t="shared" si="1"/>
        <v>9.5599999999999987</v>
      </c>
      <c r="M25" s="18">
        <f t="shared" si="1"/>
        <v>0</v>
      </c>
      <c r="N25" s="18">
        <f t="shared" si="1"/>
        <v>0.40500000000000003</v>
      </c>
      <c r="O25" s="18">
        <f t="shared" si="1"/>
        <v>66.25</v>
      </c>
      <c r="P25" s="18">
        <f t="shared" si="1"/>
        <v>165</v>
      </c>
      <c r="Q25" s="18">
        <f t="shared" si="1"/>
        <v>49</v>
      </c>
      <c r="R25" s="18">
        <f t="shared" si="1"/>
        <v>2.327</v>
      </c>
    </row>
    <row r="26" spans="1:18" ht="31.5" customHeight="1" x14ac:dyDescent="0.25">
      <c r="A26" s="34" t="s">
        <v>19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</row>
    <row r="27" spans="1:18" ht="15" customHeight="1" x14ac:dyDescent="0.25">
      <c r="A27" s="35" t="s">
        <v>37</v>
      </c>
      <c r="B27" s="35"/>
      <c r="C27" s="35"/>
      <c r="D27" s="35"/>
      <c r="E27" s="35"/>
      <c r="F27" s="14" t="s">
        <v>34</v>
      </c>
      <c r="G27" s="11">
        <v>14.05</v>
      </c>
      <c r="H27" s="11">
        <v>14.824999999999999</v>
      </c>
      <c r="I27" s="11">
        <v>16.850000000000001</v>
      </c>
      <c r="J27" s="12">
        <v>258.68</v>
      </c>
      <c r="K27" s="11">
        <v>9.7000000000000003E-2</v>
      </c>
      <c r="L27" s="11">
        <v>7.5</v>
      </c>
      <c r="M27" s="13">
        <v>0</v>
      </c>
      <c r="N27" s="11">
        <v>0</v>
      </c>
      <c r="O27" s="11">
        <v>26.45</v>
      </c>
      <c r="P27" s="11">
        <v>71.95</v>
      </c>
      <c r="Q27" s="11">
        <v>25.9</v>
      </c>
      <c r="R27" s="11">
        <v>0.97</v>
      </c>
    </row>
    <row r="28" spans="1:18" ht="15" customHeight="1" x14ac:dyDescent="0.25">
      <c r="A28" s="35" t="s">
        <v>35</v>
      </c>
      <c r="B28" s="35"/>
      <c r="C28" s="35"/>
      <c r="D28" s="35"/>
      <c r="E28" s="35"/>
      <c r="F28" s="10" t="s">
        <v>36</v>
      </c>
      <c r="G28" s="22">
        <v>0.2</v>
      </c>
      <c r="H28" s="22" t="s">
        <v>40</v>
      </c>
      <c r="I28" s="22">
        <v>13.7</v>
      </c>
      <c r="J28" s="23">
        <v>56</v>
      </c>
      <c r="K28" s="22">
        <v>8.0000000000000002E-3</v>
      </c>
      <c r="L28" s="22">
        <v>3.75</v>
      </c>
      <c r="M28" s="22" t="s">
        <v>40</v>
      </c>
      <c r="N28" s="22">
        <v>7.4999999999999997E-2</v>
      </c>
      <c r="O28" s="22">
        <v>9.9700000000000006</v>
      </c>
      <c r="P28" s="22">
        <v>7.5</v>
      </c>
      <c r="Q28" s="22">
        <v>6.5</v>
      </c>
      <c r="R28" s="22">
        <v>0.19700000000000001</v>
      </c>
    </row>
    <row r="29" spans="1:18" x14ac:dyDescent="0.25">
      <c r="A29" s="31" t="s">
        <v>41</v>
      </c>
      <c r="B29" s="31"/>
      <c r="C29" s="31"/>
      <c r="D29" s="31"/>
      <c r="E29" s="31"/>
      <c r="F29" s="24">
        <v>30</v>
      </c>
      <c r="G29" s="25">
        <v>2.2799999999999998</v>
      </c>
      <c r="H29" s="25">
        <v>0.24</v>
      </c>
      <c r="I29" s="25">
        <v>14.76</v>
      </c>
      <c r="J29" s="26">
        <v>71</v>
      </c>
      <c r="K29" s="25">
        <v>3.3000000000000002E-2</v>
      </c>
      <c r="L29" s="27" t="s">
        <v>16</v>
      </c>
      <c r="M29" s="27" t="s">
        <v>16</v>
      </c>
      <c r="N29" s="25">
        <v>0.33</v>
      </c>
      <c r="O29" s="25">
        <v>6</v>
      </c>
      <c r="P29" s="25">
        <v>19.5</v>
      </c>
      <c r="Q29" s="25">
        <v>4.2</v>
      </c>
      <c r="R29" s="25">
        <v>0.33</v>
      </c>
    </row>
    <row r="30" spans="1:18" x14ac:dyDescent="0.25">
      <c r="A30" s="36" t="s">
        <v>17</v>
      </c>
      <c r="B30" s="36"/>
      <c r="C30" s="36"/>
      <c r="D30" s="36"/>
      <c r="E30" s="36"/>
      <c r="F30" s="15"/>
      <c r="G30" s="17">
        <f t="shared" ref="G30:R30" si="2">SUM(G27:G29)</f>
        <v>16.53</v>
      </c>
      <c r="H30" s="17">
        <f t="shared" si="2"/>
        <v>15.065</v>
      </c>
      <c r="I30" s="17">
        <f t="shared" si="2"/>
        <v>45.31</v>
      </c>
      <c r="J30" s="17">
        <f t="shared" si="2"/>
        <v>385.68</v>
      </c>
      <c r="K30" s="17">
        <f t="shared" si="2"/>
        <v>0.13800000000000001</v>
      </c>
      <c r="L30" s="17">
        <f t="shared" si="2"/>
        <v>11.25</v>
      </c>
      <c r="M30" s="17">
        <f t="shared" si="2"/>
        <v>0</v>
      </c>
      <c r="N30" s="17">
        <f t="shared" si="2"/>
        <v>0.40500000000000003</v>
      </c>
      <c r="O30" s="17">
        <f t="shared" si="2"/>
        <v>42.42</v>
      </c>
      <c r="P30" s="17">
        <f t="shared" si="2"/>
        <v>98.95</v>
      </c>
      <c r="Q30" s="17">
        <f t="shared" si="2"/>
        <v>36.6</v>
      </c>
      <c r="R30" s="17">
        <f t="shared" si="2"/>
        <v>1.4970000000000001</v>
      </c>
    </row>
    <row r="31" spans="1:18" ht="31.5" customHeight="1" x14ac:dyDescent="0.25">
      <c r="A31" s="34" t="s">
        <v>20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</row>
    <row r="32" spans="1:18" ht="15" customHeight="1" x14ac:dyDescent="0.25">
      <c r="A32" s="35" t="s">
        <v>25</v>
      </c>
      <c r="B32" s="35"/>
      <c r="C32" s="35"/>
      <c r="D32" s="35"/>
      <c r="E32" s="35"/>
      <c r="F32" s="14" t="s">
        <v>24</v>
      </c>
      <c r="G32" s="11">
        <v>14.62</v>
      </c>
      <c r="H32" s="11">
        <v>12.525</v>
      </c>
      <c r="I32" s="11">
        <v>15.82</v>
      </c>
      <c r="J32" s="12">
        <v>234.4</v>
      </c>
      <c r="K32" s="11">
        <v>0.12</v>
      </c>
      <c r="L32" s="13">
        <v>8.25</v>
      </c>
      <c r="M32" s="11">
        <v>0</v>
      </c>
      <c r="N32" s="11">
        <v>0</v>
      </c>
      <c r="O32" s="11">
        <v>26.1</v>
      </c>
      <c r="P32" s="11">
        <v>82.5</v>
      </c>
      <c r="Q32" s="11">
        <v>28.5</v>
      </c>
      <c r="R32" s="11">
        <v>1.3</v>
      </c>
    </row>
    <row r="33" spans="1:18" ht="15" customHeight="1" x14ac:dyDescent="0.25">
      <c r="A33" s="35" t="s">
        <v>35</v>
      </c>
      <c r="B33" s="35"/>
      <c r="C33" s="35"/>
      <c r="D33" s="35"/>
      <c r="E33" s="35"/>
      <c r="F33" s="10" t="s">
        <v>36</v>
      </c>
      <c r="G33" s="22">
        <v>0.2</v>
      </c>
      <c r="H33" s="22" t="s">
        <v>40</v>
      </c>
      <c r="I33" s="22">
        <v>13.7</v>
      </c>
      <c r="J33" s="23">
        <v>56</v>
      </c>
      <c r="K33" s="22">
        <v>8.0000000000000002E-3</v>
      </c>
      <c r="L33" s="22">
        <v>3.75</v>
      </c>
      <c r="M33" s="22" t="s">
        <v>40</v>
      </c>
      <c r="N33" s="22">
        <v>7.4999999999999997E-2</v>
      </c>
      <c r="O33" s="22">
        <v>9.9700000000000006</v>
      </c>
      <c r="P33" s="22">
        <v>7.5</v>
      </c>
      <c r="Q33" s="22">
        <v>6.5</v>
      </c>
      <c r="R33" s="22">
        <v>0.19700000000000001</v>
      </c>
    </row>
    <row r="34" spans="1:18" x14ac:dyDescent="0.25">
      <c r="A34" s="31" t="s">
        <v>41</v>
      </c>
      <c r="B34" s="31"/>
      <c r="C34" s="31"/>
      <c r="D34" s="31"/>
      <c r="E34" s="31"/>
      <c r="F34" s="24">
        <v>30</v>
      </c>
      <c r="G34" s="25">
        <v>2.2799999999999998</v>
      </c>
      <c r="H34" s="25">
        <v>0.24</v>
      </c>
      <c r="I34" s="25">
        <v>14.76</v>
      </c>
      <c r="J34" s="26">
        <v>71</v>
      </c>
      <c r="K34" s="25">
        <v>3.3000000000000002E-2</v>
      </c>
      <c r="L34" s="27" t="s">
        <v>16</v>
      </c>
      <c r="M34" s="27" t="s">
        <v>16</v>
      </c>
      <c r="N34" s="25">
        <v>0.33</v>
      </c>
      <c r="O34" s="25">
        <v>6</v>
      </c>
      <c r="P34" s="25">
        <v>19.5</v>
      </c>
      <c r="Q34" s="25">
        <v>4.2</v>
      </c>
      <c r="R34" s="25">
        <v>0.33</v>
      </c>
    </row>
    <row r="35" spans="1:18" x14ac:dyDescent="0.25">
      <c r="A35" s="36" t="s">
        <v>17</v>
      </c>
      <c r="B35" s="36"/>
      <c r="C35" s="36"/>
      <c r="D35" s="36"/>
      <c r="E35" s="36"/>
      <c r="F35" s="15"/>
      <c r="G35" s="17">
        <f t="shared" ref="G35:R35" si="3">SUM(G32:G34)</f>
        <v>17.099999999999998</v>
      </c>
      <c r="H35" s="17">
        <f t="shared" si="3"/>
        <v>12.765000000000001</v>
      </c>
      <c r="I35" s="17">
        <f t="shared" si="3"/>
        <v>44.28</v>
      </c>
      <c r="J35" s="17">
        <f t="shared" si="3"/>
        <v>361.4</v>
      </c>
      <c r="K35" s="17">
        <f t="shared" si="3"/>
        <v>0.161</v>
      </c>
      <c r="L35" s="17">
        <f t="shared" si="3"/>
        <v>12</v>
      </c>
      <c r="M35" s="17">
        <f t="shared" si="3"/>
        <v>0</v>
      </c>
      <c r="N35" s="17">
        <f t="shared" si="3"/>
        <v>0.40500000000000003</v>
      </c>
      <c r="O35" s="17">
        <f t="shared" si="3"/>
        <v>42.07</v>
      </c>
      <c r="P35" s="17">
        <f t="shared" si="3"/>
        <v>109.5</v>
      </c>
      <c r="Q35" s="17">
        <f t="shared" si="3"/>
        <v>39.200000000000003</v>
      </c>
      <c r="R35" s="17">
        <f t="shared" si="3"/>
        <v>1.8270000000000002</v>
      </c>
    </row>
    <row r="36" spans="1:18" ht="19.5" customHeight="1" x14ac:dyDescent="0.25">
      <c r="A36" s="34" t="s">
        <v>21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</row>
    <row r="37" spans="1:18" ht="15" customHeight="1" x14ac:dyDescent="0.25">
      <c r="A37" s="35" t="s">
        <v>33</v>
      </c>
      <c r="B37" s="35"/>
      <c r="C37" s="35"/>
      <c r="D37" s="35"/>
      <c r="E37" s="35"/>
      <c r="F37" s="14" t="s">
        <v>34</v>
      </c>
      <c r="G37" s="11">
        <v>12.45</v>
      </c>
      <c r="H37" s="11">
        <v>13.025</v>
      </c>
      <c r="I37" s="11">
        <v>24.9</v>
      </c>
      <c r="J37" s="12">
        <v>233.2</v>
      </c>
      <c r="K37" s="11">
        <v>7.4999999999999997E-2</v>
      </c>
      <c r="L37" s="11">
        <v>8.7799999999999994</v>
      </c>
      <c r="M37" s="13">
        <v>0</v>
      </c>
      <c r="N37" s="11">
        <v>0</v>
      </c>
      <c r="O37" s="11">
        <v>8.8000000000000007</v>
      </c>
      <c r="P37" s="11">
        <v>64.42</v>
      </c>
      <c r="Q37" s="11">
        <v>29.95</v>
      </c>
      <c r="R37" s="11">
        <v>1.34</v>
      </c>
    </row>
    <row r="38" spans="1:18" ht="15" customHeight="1" x14ac:dyDescent="0.25">
      <c r="A38" s="35" t="s">
        <v>35</v>
      </c>
      <c r="B38" s="35"/>
      <c r="C38" s="35"/>
      <c r="D38" s="35"/>
      <c r="E38" s="35"/>
      <c r="F38" s="10" t="s">
        <v>36</v>
      </c>
      <c r="G38" s="22">
        <v>0.2</v>
      </c>
      <c r="H38" s="22" t="s">
        <v>40</v>
      </c>
      <c r="I38" s="22">
        <v>13.7</v>
      </c>
      <c r="J38" s="23">
        <v>56</v>
      </c>
      <c r="K38" s="22">
        <v>8.0000000000000002E-3</v>
      </c>
      <c r="L38" s="22">
        <v>3.75</v>
      </c>
      <c r="M38" s="22" t="s">
        <v>40</v>
      </c>
      <c r="N38" s="22">
        <v>7.4999999999999997E-2</v>
      </c>
      <c r="O38" s="22">
        <v>9.9700000000000006</v>
      </c>
      <c r="P38" s="22">
        <v>7.5</v>
      </c>
      <c r="Q38" s="22">
        <v>6.5</v>
      </c>
      <c r="R38" s="22">
        <v>0.19700000000000001</v>
      </c>
    </row>
    <row r="39" spans="1:18" x14ac:dyDescent="0.25">
      <c r="A39" s="31" t="s">
        <v>41</v>
      </c>
      <c r="B39" s="31"/>
      <c r="C39" s="31"/>
      <c r="D39" s="31"/>
      <c r="E39" s="31"/>
      <c r="F39" s="24">
        <v>30</v>
      </c>
      <c r="G39" s="25">
        <v>2.2799999999999998</v>
      </c>
      <c r="H39" s="25">
        <v>0.24</v>
      </c>
      <c r="I39" s="25">
        <v>14.76</v>
      </c>
      <c r="J39" s="26">
        <v>71</v>
      </c>
      <c r="K39" s="25">
        <v>3.3000000000000002E-2</v>
      </c>
      <c r="L39" s="27" t="s">
        <v>16</v>
      </c>
      <c r="M39" s="27" t="s">
        <v>16</v>
      </c>
      <c r="N39" s="25">
        <v>0.33</v>
      </c>
      <c r="O39" s="25">
        <v>6</v>
      </c>
      <c r="P39" s="25">
        <v>19.5</v>
      </c>
      <c r="Q39" s="25">
        <v>4.2</v>
      </c>
      <c r="R39" s="25">
        <v>0.33</v>
      </c>
    </row>
    <row r="40" spans="1:18" x14ac:dyDescent="0.25">
      <c r="A40" s="36" t="s">
        <v>17</v>
      </c>
      <c r="B40" s="36"/>
      <c r="C40" s="36"/>
      <c r="D40" s="36"/>
      <c r="E40" s="36"/>
      <c r="F40" s="15"/>
      <c r="G40" s="17">
        <f t="shared" ref="G40:R40" si="4">SUM(G37:G39)</f>
        <v>14.929999999999998</v>
      </c>
      <c r="H40" s="17">
        <f t="shared" si="4"/>
        <v>13.265000000000001</v>
      </c>
      <c r="I40" s="17">
        <f t="shared" si="4"/>
        <v>53.359999999999992</v>
      </c>
      <c r="J40" s="17">
        <f t="shared" si="4"/>
        <v>360.2</v>
      </c>
      <c r="K40" s="17">
        <f t="shared" si="4"/>
        <v>0.11599999999999999</v>
      </c>
      <c r="L40" s="17">
        <f t="shared" si="4"/>
        <v>12.53</v>
      </c>
      <c r="M40" s="17">
        <f t="shared" si="4"/>
        <v>0</v>
      </c>
      <c r="N40" s="17">
        <f t="shared" si="4"/>
        <v>0.40500000000000003</v>
      </c>
      <c r="O40" s="17">
        <f t="shared" si="4"/>
        <v>24.770000000000003</v>
      </c>
      <c r="P40" s="17">
        <f t="shared" si="4"/>
        <v>91.42</v>
      </c>
      <c r="Q40" s="17">
        <f t="shared" si="4"/>
        <v>40.650000000000006</v>
      </c>
      <c r="R40" s="17">
        <f t="shared" si="4"/>
        <v>1.8670000000000002</v>
      </c>
    </row>
    <row r="41" spans="1:18" x14ac:dyDescent="0.25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5"/>
      <c r="P41" s="5"/>
      <c r="Q41" s="5"/>
      <c r="R41" s="5"/>
    </row>
    <row r="42" spans="1:18" x14ac:dyDescent="0.25">
      <c r="A42" s="6"/>
      <c r="B42" s="7"/>
      <c r="C42" s="8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x14ac:dyDescent="0.25">
      <c r="A43" s="4"/>
      <c r="B43" s="4"/>
      <c r="C43" s="4"/>
      <c r="D43" s="4"/>
      <c r="E43" s="4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x14ac:dyDescent="0.25">
      <c r="A44" s="4"/>
      <c r="B44" s="4"/>
      <c r="C44" s="4"/>
      <c r="D44" s="4"/>
      <c r="E44" s="4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ht="42.75" x14ac:dyDescent="0.25">
      <c r="A45" s="33" t="s">
        <v>0</v>
      </c>
      <c r="B45" s="33"/>
      <c r="C45" s="33"/>
      <c r="D45" s="33"/>
      <c r="E45" s="33"/>
      <c r="F45" s="15" t="s">
        <v>1</v>
      </c>
      <c r="G45" s="16" t="s">
        <v>2</v>
      </c>
      <c r="H45" s="16" t="s">
        <v>3</v>
      </c>
      <c r="I45" s="16" t="s">
        <v>4</v>
      </c>
      <c r="J45" s="16" t="s">
        <v>5</v>
      </c>
      <c r="K45" s="16" t="s">
        <v>6</v>
      </c>
      <c r="L45" s="16" t="s">
        <v>7</v>
      </c>
      <c r="M45" s="16" t="s">
        <v>8</v>
      </c>
      <c r="N45" s="16" t="s">
        <v>9</v>
      </c>
      <c r="O45" s="16" t="s">
        <v>10</v>
      </c>
      <c r="P45" s="16" t="s">
        <v>11</v>
      </c>
      <c r="Q45" s="16" t="s">
        <v>12</v>
      </c>
      <c r="R45" s="16" t="s">
        <v>13</v>
      </c>
    </row>
    <row r="46" spans="1:18" x14ac:dyDescent="0.25">
      <c r="A46" s="34" t="s">
        <v>22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</row>
    <row r="47" spans="1:18" ht="30.75" customHeight="1" x14ac:dyDescent="0.25">
      <c r="A47" s="34" t="s">
        <v>15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</row>
    <row r="48" spans="1:18" ht="15" customHeight="1" x14ac:dyDescent="0.25">
      <c r="A48" s="35" t="s">
        <v>37</v>
      </c>
      <c r="B48" s="35"/>
      <c r="C48" s="35"/>
      <c r="D48" s="35"/>
      <c r="E48" s="35"/>
      <c r="F48" s="14" t="s">
        <v>34</v>
      </c>
      <c r="G48" s="11">
        <v>14.05</v>
      </c>
      <c r="H48" s="11">
        <v>14.824999999999999</v>
      </c>
      <c r="I48" s="11">
        <v>16.850000000000001</v>
      </c>
      <c r="J48" s="12">
        <v>258.68</v>
      </c>
      <c r="K48" s="11">
        <v>9.7000000000000003E-2</v>
      </c>
      <c r="L48" s="11">
        <v>7.5</v>
      </c>
      <c r="M48" s="13">
        <v>0</v>
      </c>
      <c r="N48" s="11">
        <v>0</v>
      </c>
      <c r="O48" s="11">
        <v>26.45</v>
      </c>
      <c r="P48" s="11">
        <v>71.95</v>
      </c>
      <c r="Q48" s="11">
        <v>25.9</v>
      </c>
      <c r="R48" s="11">
        <v>0.97</v>
      </c>
    </row>
    <row r="49" spans="1:18" ht="15" customHeight="1" x14ac:dyDescent="0.25">
      <c r="A49" s="35" t="s">
        <v>35</v>
      </c>
      <c r="B49" s="35"/>
      <c r="C49" s="35"/>
      <c r="D49" s="35"/>
      <c r="E49" s="35"/>
      <c r="F49" s="10" t="s">
        <v>36</v>
      </c>
      <c r="G49" s="22">
        <v>0.2</v>
      </c>
      <c r="H49" s="22" t="s">
        <v>40</v>
      </c>
      <c r="I49" s="22">
        <v>13.7</v>
      </c>
      <c r="J49" s="23">
        <v>56</v>
      </c>
      <c r="K49" s="22">
        <v>8.0000000000000002E-3</v>
      </c>
      <c r="L49" s="22">
        <v>3.75</v>
      </c>
      <c r="M49" s="22" t="s">
        <v>40</v>
      </c>
      <c r="N49" s="22">
        <v>7.4999999999999997E-2</v>
      </c>
      <c r="O49" s="22">
        <v>9.9700000000000006</v>
      </c>
      <c r="P49" s="22">
        <v>7.5</v>
      </c>
      <c r="Q49" s="22">
        <v>6.5</v>
      </c>
      <c r="R49" s="22">
        <v>0.19700000000000001</v>
      </c>
    </row>
    <row r="50" spans="1:18" x14ac:dyDescent="0.25">
      <c r="A50" s="31" t="s">
        <v>41</v>
      </c>
      <c r="B50" s="31"/>
      <c r="C50" s="31"/>
      <c r="D50" s="31"/>
      <c r="E50" s="31"/>
      <c r="F50" s="24">
        <v>30</v>
      </c>
      <c r="G50" s="25">
        <v>2.2799999999999998</v>
      </c>
      <c r="H50" s="25">
        <v>0.24</v>
      </c>
      <c r="I50" s="25">
        <v>14.76</v>
      </c>
      <c r="J50" s="26">
        <v>71</v>
      </c>
      <c r="K50" s="25">
        <v>3.3000000000000002E-2</v>
      </c>
      <c r="L50" s="27" t="s">
        <v>16</v>
      </c>
      <c r="M50" s="27" t="s">
        <v>16</v>
      </c>
      <c r="N50" s="25">
        <v>0.33</v>
      </c>
      <c r="O50" s="25">
        <v>6</v>
      </c>
      <c r="P50" s="25">
        <v>19.5</v>
      </c>
      <c r="Q50" s="25">
        <v>4.2</v>
      </c>
      <c r="R50" s="25">
        <v>0.33</v>
      </c>
    </row>
    <row r="51" spans="1:18" x14ac:dyDescent="0.25">
      <c r="A51" s="36" t="s">
        <v>17</v>
      </c>
      <c r="B51" s="36"/>
      <c r="C51" s="36"/>
      <c r="D51" s="36"/>
      <c r="E51" s="36"/>
      <c r="F51" s="15"/>
      <c r="G51" s="17">
        <f t="shared" ref="G51:R51" si="5">SUM(G48:G50)</f>
        <v>16.53</v>
      </c>
      <c r="H51" s="17">
        <f t="shared" si="5"/>
        <v>15.065</v>
      </c>
      <c r="I51" s="17">
        <f t="shared" si="5"/>
        <v>45.31</v>
      </c>
      <c r="J51" s="17">
        <f t="shared" si="5"/>
        <v>385.68</v>
      </c>
      <c r="K51" s="17">
        <f t="shared" si="5"/>
        <v>0.13800000000000001</v>
      </c>
      <c r="L51" s="17">
        <f t="shared" si="5"/>
        <v>11.25</v>
      </c>
      <c r="M51" s="17">
        <f t="shared" si="5"/>
        <v>0</v>
      </c>
      <c r="N51" s="17">
        <f t="shared" si="5"/>
        <v>0.40500000000000003</v>
      </c>
      <c r="O51" s="17">
        <f t="shared" si="5"/>
        <v>42.42</v>
      </c>
      <c r="P51" s="17">
        <f t="shared" si="5"/>
        <v>98.95</v>
      </c>
      <c r="Q51" s="17">
        <f t="shared" si="5"/>
        <v>36.6</v>
      </c>
      <c r="R51" s="17">
        <f t="shared" si="5"/>
        <v>1.4970000000000001</v>
      </c>
    </row>
    <row r="52" spans="1:18" ht="20.25" customHeight="1" x14ac:dyDescent="0.25">
      <c r="A52" s="34" t="s">
        <v>18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</row>
    <row r="53" spans="1:18" ht="15" customHeight="1" x14ac:dyDescent="0.25">
      <c r="A53" s="35" t="s">
        <v>23</v>
      </c>
      <c r="B53" s="35"/>
      <c r="C53" s="35"/>
      <c r="D53" s="35"/>
      <c r="E53" s="35"/>
      <c r="F53" s="10" t="s">
        <v>24</v>
      </c>
      <c r="G53" s="11">
        <v>14.65</v>
      </c>
      <c r="H53" s="11">
        <v>12.565</v>
      </c>
      <c r="I53" s="11">
        <v>22.366</v>
      </c>
      <c r="J53" s="12">
        <v>242.68</v>
      </c>
      <c r="K53" s="11">
        <v>0.05</v>
      </c>
      <c r="L53" s="13">
        <v>0.5</v>
      </c>
      <c r="M53" s="11">
        <v>0</v>
      </c>
      <c r="N53" s="11">
        <v>0</v>
      </c>
      <c r="O53" s="11">
        <v>19.7</v>
      </c>
      <c r="P53" s="11">
        <v>29.3</v>
      </c>
      <c r="Q53" s="11">
        <v>10.45</v>
      </c>
      <c r="R53" s="11">
        <v>0.6</v>
      </c>
    </row>
    <row r="54" spans="1:18" ht="15" customHeight="1" x14ac:dyDescent="0.25">
      <c r="A54" s="35" t="s">
        <v>35</v>
      </c>
      <c r="B54" s="35"/>
      <c r="C54" s="35"/>
      <c r="D54" s="35"/>
      <c r="E54" s="35"/>
      <c r="F54" s="10" t="s">
        <v>36</v>
      </c>
      <c r="G54" s="22">
        <v>0.2</v>
      </c>
      <c r="H54" s="22" t="s">
        <v>40</v>
      </c>
      <c r="I54" s="22">
        <v>13.7</v>
      </c>
      <c r="J54" s="23">
        <v>56</v>
      </c>
      <c r="K54" s="22">
        <v>8.0000000000000002E-3</v>
      </c>
      <c r="L54" s="22">
        <v>3.75</v>
      </c>
      <c r="M54" s="22" t="s">
        <v>40</v>
      </c>
      <c r="N54" s="22">
        <v>7.4999999999999997E-2</v>
      </c>
      <c r="O54" s="22">
        <v>9.9700000000000006</v>
      </c>
      <c r="P54" s="22">
        <v>7.5</v>
      </c>
      <c r="Q54" s="22">
        <v>6.5</v>
      </c>
      <c r="R54" s="22">
        <v>0.19700000000000001</v>
      </c>
    </row>
    <row r="55" spans="1:18" x14ac:dyDescent="0.25">
      <c r="A55" s="31" t="s">
        <v>41</v>
      </c>
      <c r="B55" s="31"/>
      <c r="C55" s="31"/>
      <c r="D55" s="31"/>
      <c r="E55" s="31"/>
      <c r="F55" s="24">
        <v>30</v>
      </c>
      <c r="G55" s="25">
        <v>2.2799999999999998</v>
      </c>
      <c r="H55" s="25">
        <v>0.24</v>
      </c>
      <c r="I55" s="25">
        <v>14.76</v>
      </c>
      <c r="J55" s="26">
        <v>71</v>
      </c>
      <c r="K55" s="25">
        <v>3.3000000000000002E-2</v>
      </c>
      <c r="L55" s="27" t="s">
        <v>16</v>
      </c>
      <c r="M55" s="27" t="s">
        <v>16</v>
      </c>
      <c r="N55" s="25">
        <v>0.33</v>
      </c>
      <c r="O55" s="25">
        <v>6</v>
      </c>
      <c r="P55" s="25">
        <v>19.5</v>
      </c>
      <c r="Q55" s="25">
        <v>4.2</v>
      </c>
      <c r="R55" s="25">
        <v>0.33</v>
      </c>
    </row>
    <row r="56" spans="1:18" x14ac:dyDescent="0.25">
      <c r="A56" s="36" t="s">
        <v>17</v>
      </c>
      <c r="B56" s="36"/>
      <c r="C56" s="36"/>
      <c r="D56" s="36"/>
      <c r="E56" s="36"/>
      <c r="F56" s="15"/>
      <c r="G56" s="18">
        <f t="shared" ref="G56:R56" si="6">SUM(G53:G55)</f>
        <v>17.13</v>
      </c>
      <c r="H56" s="18">
        <f t="shared" si="6"/>
        <v>12.805</v>
      </c>
      <c r="I56" s="18">
        <f t="shared" si="6"/>
        <v>50.826000000000001</v>
      </c>
      <c r="J56" s="18">
        <f t="shared" si="6"/>
        <v>369.68</v>
      </c>
      <c r="K56" s="18">
        <f t="shared" si="6"/>
        <v>9.0999999999999998E-2</v>
      </c>
      <c r="L56" s="18">
        <f t="shared" si="6"/>
        <v>4.25</v>
      </c>
      <c r="M56" s="18">
        <f t="shared" si="6"/>
        <v>0</v>
      </c>
      <c r="N56" s="18">
        <f t="shared" si="6"/>
        <v>0.40500000000000003</v>
      </c>
      <c r="O56" s="18">
        <f t="shared" si="6"/>
        <v>35.67</v>
      </c>
      <c r="P56" s="18">
        <f t="shared" si="6"/>
        <v>56.3</v>
      </c>
      <c r="Q56" s="18">
        <f t="shared" si="6"/>
        <v>21.15</v>
      </c>
      <c r="R56" s="18">
        <f t="shared" si="6"/>
        <v>1.127</v>
      </c>
    </row>
    <row r="57" spans="1:18" ht="28.5" customHeight="1" x14ac:dyDescent="0.25">
      <c r="A57" s="34" t="s">
        <v>19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</row>
    <row r="58" spans="1:18" ht="15" customHeight="1" x14ac:dyDescent="0.25">
      <c r="A58" s="35" t="s">
        <v>33</v>
      </c>
      <c r="B58" s="35"/>
      <c r="C58" s="35"/>
      <c r="D58" s="35"/>
      <c r="E58" s="35"/>
      <c r="F58" s="14" t="s">
        <v>34</v>
      </c>
      <c r="G58" s="11">
        <v>12.45</v>
      </c>
      <c r="H58" s="11">
        <v>13.025</v>
      </c>
      <c r="I58" s="11">
        <v>24.9</v>
      </c>
      <c r="J58" s="12">
        <v>233.2</v>
      </c>
      <c r="K58" s="11">
        <v>7.4999999999999997E-2</v>
      </c>
      <c r="L58" s="11">
        <v>8.7799999999999994</v>
      </c>
      <c r="M58" s="13">
        <v>0</v>
      </c>
      <c r="N58" s="11">
        <v>0</v>
      </c>
      <c r="O58" s="11">
        <v>8.8000000000000007</v>
      </c>
      <c r="P58" s="11">
        <v>64.42</v>
      </c>
      <c r="Q58" s="11">
        <v>29.95</v>
      </c>
      <c r="R58" s="11">
        <v>1.34</v>
      </c>
    </row>
    <row r="59" spans="1:18" ht="15" customHeight="1" x14ac:dyDescent="0.25">
      <c r="A59" s="35" t="s">
        <v>35</v>
      </c>
      <c r="B59" s="35"/>
      <c r="C59" s="35"/>
      <c r="D59" s="35"/>
      <c r="E59" s="35"/>
      <c r="F59" s="10" t="s">
        <v>36</v>
      </c>
      <c r="G59" s="22">
        <v>0.2</v>
      </c>
      <c r="H59" s="22" t="s">
        <v>40</v>
      </c>
      <c r="I59" s="22">
        <v>13.7</v>
      </c>
      <c r="J59" s="23">
        <v>56</v>
      </c>
      <c r="K59" s="22">
        <v>8.0000000000000002E-3</v>
      </c>
      <c r="L59" s="22">
        <v>3.75</v>
      </c>
      <c r="M59" s="22" t="s">
        <v>40</v>
      </c>
      <c r="N59" s="22">
        <v>7.4999999999999997E-2</v>
      </c>
      <c r="O59" s="22">
        <v>9.9700000000000006</v>
      </c>
      <c r="P59" s="22">
        <v>7.5</v>
      </c>
      <c r="Q59" s="22">
        <v>6.5</v>
      </c>
      <c r="R59" s="22">
        <v>0.19700000000000001</v>
      </c>
    </row>
    <row r="60" spans="1:18" x14ac:dyDescent="0.25">
      <c r="A60" s="31" t="s">
        <v>41</v>
      </c>
      <c r="B60" s="31"/>
      <c r="C60" s="31"/>
      <c r="D60" s="31"/>
      <c r="E60" s="31"/>
      <c r="F60" s="24">
        <v>30</v>
      </c>
      <c r="G60" s="25">
        <v>2.2799999999999998</v>
      </c>
      <c r="H60" s="25">
        <v>0.24</v>
      </c>
      <c r="I60" s="25">
        <v>14.76</v>
      </c>
      <c r="J60" s="26">
        <v>71</v>
      </c>
      <c r="K60" s="25">
        <v>3.3000000000000002E-2</v>
      </c>
      <c r="L60" s="27" t="s">
        <v>16</v>
      </c>
      <c r="M60" s="27" t="s">
        <v>16</v>
      </c>
      <c r="N60" s="25">
        <v>0.33</v>
      </c>
      <c r="O60" s="25">
        <v>6</v>
      </c>
      <c r="P60" s="25">
        <v>19.5</v>
      </c>
      <c r="Q60" s="25">
        <v>4.2</v>
      </c>
      <c r="R60" s="25">
        <v>0.33</v>
      </c>
    </row>
    <row r="61" spans="1:18" x14ac:dyDescent="0.25">
      <c r="A61" s="36" t="s">
        <v>17</v>
      </c>
      <c r="B61" s="36"/>
      <c r="C61" s="36"/>
      <c r="D61" s="36"/>
      <c r="E61" s="36"/>
      <c r="F61" s="15"/>
      <c r="G61" s="18">
        <f t="shared" ref="G61:R61" si="7">SUM(G58:G60)</f>
        <v>14.929999999999998</v>
      </c>
      <c r="H61" s="18">
        <f t="shared" si="7"/>
        <v>13.265000000000001</v>
      </c>
      <c r="I61" s="18">
        <f t="shared" si="7"/>
        <v>53.359999999999992</v>
      </c>
      <c r="J61" s="18">
        <f t="shared" si="7"/>
        <v>360.2</v>
      </c>
      <c r="K61" s="18">
        <f t="shared" si="7"/>
        <v>0.11599999999999999</v>
      </c>
      <c r="L61" s="18">
        <f t="shared" si="7"/>
        <v>12.53</v>
      </c>
      <c r="M61" s="18">
        <f t="shared" si="7"/>
        <v>0</v>
      </c>
      <c r="N61" s="18">
        <f t="shared" si="7"/>
        <v>0.40500000000000003</v>
      </c>
      <c r="O61" s="18">
        <f t="shared" si="7"/>
        <v>24.770000000000003</v>
      </c>
      <c r="P61" s="18">
        <f t="shared" si="7"/>
        <v>91.42</v>
      </c>
      <c r="Q61" s="18">
        <f t="shared" si="7"/>
        <v>40.650000000000006</v>
      </c>
      <c r="R61" s="18">
        <f t="shared" si="7"/>
        <v>1.8670000000000002</v>
      </c>
    </row>
    <row r="62" spans="1:18" x14ac:dyDescent="0.25">
      <c r="A62" s="34" t="s">
        <v>20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ht="15" customHeight="1" x14ac:dyDescent="0.25">
      <c r="A63" s="35" t="s">
        <v>39</v>
      </c>
      <c r="B63" s="35"/>
      <c r="C63" s="35"/>
      <c r="D63" s="35"/>
      <c r="E63" s="35"/>
      <c r="F63" s="10" t="s">
        <v>34</v>
      </c>
      <c r="G63" s="11">
        <v>13.69</v>
      </c>
      <c r="H63" s="11">
        <v>14.625</v>
      </c>
      <c r="I63" s="11">
        <v>8.74</v>
      </c>
      <c r="J63" s="12">
        <v>222.68</v>
      </c>
      <c r="K63" s="13">
        <v>5.7000000000000002E-2</v>
      </c>
      <c r="L63" s="13">
        <v>18.46</v>
      </c>
      <c r="M63" s="13">
        <v>0</v>
      </c>
      <c r="N63" s="13">
        <v>0</v>
      </c>
      <c r="O63" s="13">
        <v>43.32</v>
      </c>
      <c r="P63" s="13">
        <v>47.62</v>
      </c>
      <c r="Q63" s="13">
        <v>22.25</v>
      </c>
      <c r="R63" s="13">
        <v>0.79</v>
      </c>
    </row>
    <row r="64" spans="1:18" ht="15" customHeight="1" x14ac:dyDescent="0.25">
      <c r="A64" s="35" t="s">
        <v>35</v>
      </c>
      <c r="B64" s="35"/>
      <c r="C64" s="35"/>
      <c r="D64" s="35"/>
      <c r="E64" s="35"/>
      <c r="F64" s="10" t="s">
        <v>36</v>
      </c>
      <c r="G64" s="22">
        <v>0.2</v>
      </c>
      <c r="H64" s="22" t="s">
        <v>40</v>
      </c>
      <c r="I64" s="22">
        <v>13.7</v>
      </c>
      <c r="J64" s="23">
        <v>56</v>
      </c>
      <c r="K64" s="22">
        <v>8.0000000000000002E-3</v>
      </c>
      <c r="L64" s="22">
        <v>3.75</v>
      </c>
      <c r="M64" s="22" t="s">
        <v>40</v>
      </c>
      <c r="N64" s="22">
        <v>7.4999999999999997E-2</v>
      </c>
      <c r="O64" s="22">
        <v>9.9700000000000006</v>
      </c>
      <c r="P64" s="22">
        <v>7.5</v>
      </c>
      <c r="Q64" s="22">
        <v>6.5</v>
      </c>
      <c r="R64" s="22">
        <v>0.19700000000000001</v>
      </c>
    </row>
    <row r="65" spans="1:18" x14ac:dyDescent="0.25">
      <c r="A65" s="31" t="s">
        <v>41</v>
      </c>
      <c r="B65" s="31"/>
      <c r="C65" s="31"/>
      <c r="D65" s="31"/>
      <c r="E65" s="31"/>
      <c r="F65" s="24">
        <v>30</v>
      </c>
      <c r="G65" s="25">
        <v>2.2799999999999998</v>
      </c>
      <c r="H65" s="25">
        <v>0.24</v>
      </c>
      <c r="I65" s="25">
        <v>14.76</v>
      </c>
      <c r="J65" s="26">
        <v>71</v>
      </c>
      <c r="K65" s="25">
        <v>3.3000000000000002E-2</v>
      </c>
      <c r="L65" s="27" t="s">
        <v>16</v>
      </c>
      <c r="M65" s="27" t="s">
        <v>16</v>
      </c>
      <c r="N65" s="25">
        <v>0.33</v>
      </c>
      <c r="O65" s="25">
        <v>6</v>
      </c>
      <c r="P65" s="25">
        <v>19.5</v>
      </c>
      <c r="Q65" s="25">
        <v>4.2</v>
      </c>
      <c r="R65" s="25">
        <v>0.33</v>
      </c>
    </row>
    <row r="66" spans="1:18" x14ac:dyDescent="0.25">
      <c r="A66" s="36" t="s">
        <v>17</v>
      </c>
      <c r="B66" s="36"/>
      <c r="C66" s="36"/>
      <c r="D66" s="36"/>
      <c r="E66" s="36"/>
      <c r="F66" s="15"/>
      <c r="G66" s="17">
        <f t="shared" ref="G66:R66" si="8">SUM(G62:G65)</f>
        <v>16.169999999999998</v>
      </c>
      <c r="H66" s="17">
        <f t="shared" si="8"/>
        <v>14.865</v>
      </c>
      <c r="I66" s="17">
        <f t="shared" si="8"/>
        <v>37.199999999999996</v>
      </c>
      <c r="J66" s="17">
        <f t="shared" si="8"/>
        <v>349.68</v>
      </c>
      <c r="K66" s="17">
        <f t="shared" si="8"/>
        <v>9.8000000000000004E-2</v>
      </c>
      <c r="L66" s="17">
        <f t="shared" si="8"/>
        <v>22.21</v>
      </c>
      <c r="M66" s="17">
        <f t="shared" si="8"/>
        <v>0</v>
      </c>
      <c r="N66" s="17">
        <f t="shared" si="8"/>
        <v>0.40500000000000003</v>
      </c>
      <c r="O66" s="17">
        <f t="shared" si="8"/>
        <v>59.29</v>
      </c>
      <c r="P66" s="17">
        <f t="shared" si="8"/>
        <v>74.62</v>
      </c>
      <c r="Q66" s="17">
        <f t="shared" si="8"/>
        <v>32.950000000000003</v>
      </c>
      <c r="R66" s="17">
        <f t="shared" si="8"/>
        <v>1.3170000000000002</v>
      </c>
    </row>
    <row r="67" spans="1:18" ht="19.5" customHeight="1" x14ac:dyDescent="0.25">
      <c r="A67" s="34" t="s">
        <v>21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</row>
    <row r="68" spans="1:18" ht="15" customHeight="1" x14ac:dyDescent="0.25">
      <c r="A68" s="35" t="s">
        <v>26</v>
      </c>
      <c r="B68" s="35"/>
      <c r="C68" s="35"/>
      <c r="D68" s="35"/>
      <c r="E68" s="35"/>
      <c r="F68" s="14" t="s">
        <v>24</v>
      </c>
      <c r="G68" s="11">
        <v>1.8</v>
      </c>
      <c r="H68" s="11">
        <v>5.2</v>
      </c>
      <c r="I68" s="11">
        <v>16.5</v>
      </c>
      <c r="J68" s="12">
        <v>122</v>
      </c>
      <c r="K68" s="11">
        <v>0.12</v>
      </c>
      <c r="L68" s="11">
        <v>8.3000000000000007</v>
      </c>
      <c r="M68" s="13">
        <v>0</v>
      </c>
      <c r="N68" s="11">
        <v>0</v>
      </c>
      <c r="O68" s="11">
        <v>23.05</v>
      </c>
      <c r="P68" s="11">
        <v>26.9</v>
      </c>
      <c r="Q68" s="11">
        <v>25</v>
      </c>
      <c r="R68" s="11">
        <v>1.3</v>
      </c>
    </row>
    <row r="69" spans="1:18" ht="15" customHeight="1" x14ac:dyDescent="0.25">
      <c r="A69" s="35" t="s">
        <v>35</v>
      </c>
      <c r="B69" s="35"/>
      <c r="C69" s="35"/>
      <c r="D69" s="35"/>
      <c r="E69" s="35"/>
      <c r="F69" s="10" t="s">
        <v>36</v>
      </c>
      <c r="G69" s="22">
        <v>0.2</v>
      </c>
      <c r="H69" s="22" t="s">
        <v>40</v>
      </c>
      <c r="I69" s="22">
        <v>13.7</v>
      </c>
      <c r="J69" s="23">
        <v>56</v>
      </c>
      <c r="K69" s="22">
        <v>8.0000000000000002E-3</v>
      </c>
      <c r="L69" s="22">
        <v>3.75</v>
      </c>
      <c r="M69" s="22" t="s">
        <v>40</v>
      </c>
      <c r="N69" s="22">
        <v>7.4999999999999997E-2</v>
      </c>
      <c r="O69" s="22">
        <v>9.9700000000000006</v>
      </c>
      <c r="P69" s="22">
        <v>7.5</v>
      </c>
      <c r="Q69" s="22">
        <v>6.5</v>
      </c>
      <c r="R69" s="22">
        <v>0.19700000000000001</v>
      </c>
    </row>
    <row r="70" spans="1:18" x14ac:dyDescent="0.25">
      <c r="A70" s="31" t="s">
        <v>41</v>
      </c>
      <c r="B70" s="31"/>
      <c r="C70" s="31"/>
      <c r="D70" s="31"/>
      <c r="E70" s="31"/>
      <c r="F70" s="24">
        <v>30</v>
      </c>
      <c r="G70" s="25">
        <v>2.2799999999999998</v>
      </c>
      <c r="H70" s="25">
        <v>0.24</v>
      </c>
      <c r="I70" s="25">
        <v>14.76</v>
      </c>
      <c r="J70" s="26">
        <v>71</v>
      </c>
      <c r="K70" s="25">
        <v>3.3000000000000002E-2</v>
      </c>
      <c r="L70" s="27" t="s">
        <v>16</v>
      </c>
      <c r="M70" s="27" t="s">
        <v>16</v>
      </c>
      <c r="N70" s="25">
        <v>0.33</v>
      </c>
      <c r="O70" s="25">
        <v>6</v>
      </c>
      <c r="P70" s="25">
        <v>19.5</v>
      </c>
      <c r="Q70" s="25">
        <v>4.2</v>
      </c>
      <c r="R70" s="25">
        <v>0.33</v>
      </c>
    </row>
    <row r="71" spans="1:18" x14ac:dyDescent="0.25">
      <c r="A71" s="36" t="s">
        <v>17</v>
      </c>
      <c r="B71" s="36"/>
      <c r="C71" s="36"/>
      <c r="D71" s="36"/>
      <c r="E71" s="36"/>
      <c r="F71" s="15"/>
      <c r="G71" s="17">
        <f t="shared" ref="G71:R71" si="9">SUM(G68:G70)</f>
        <v>4.2799999999999994</v>
      </c>
      <c r="H71" s="17">
        <f t="shared" si="9"/>
        <v>5.44</v>
      </c>
      <c r="I71" s="17">
        <f t="shared" si="9"/>
        <v>44.96</v>
      </c>
      <c r="J71" s="17">
        <f t="shared" si="9"/>
        <v>249</v>
      </c>
      <c r="K71" s="17">
        <f t="shared" si="9"/>
        <v>0.161</v>
      </c>
      <c r="L71" s="17">
        <f t="shared" si="9"/>
        <v>12.05</v>
      </c>
      <c r="M71" s="17">
        <f t="shared" si="9"/>
        <v>0</v>
      </c>
      <c r="N71" s="17">
        <f t="shared" si="9"/>
        <v>0.40500000000000003</v>
      </c>
      <c r="O71" s="17">
        <f t="shared" si="9"/>
        <v>39.020000000000003</v>
      </c>
      <c r="P71" s="17">
        <f t="shared" si="9"/>
        <v>53.9</v>
      </c>
      <c r="Q71" s="17">
        <f t="shared" si="9"/>
        <v>35.700000000000003</v>
      </c>
      <c r="R71" s="17">
        <f t="shared" si="9"/>
        <v>1.8270000000000002</v>
      </c>
    </row>
  </sheetData>
  <mergeCells count="63">
    <mergeCell ref="A71:E71"/>
    <mergeCell ref="A65:E65"/>
    <mergeCell ref="A66:E66"/>
    <mergeCell ref="A67:R67"/>
    <mergeCell ref="A68:E68"/>
    <mergeCell ref="A69:E69"/>
    <mergeCell ref="A70:E70"/>
    <mergeCell ref="A64:E64"/>
    <mergeCell ref="A53:E53"/>
    <mergeCell ref="A54:E54"/>
    <mergeCell ref="A55:E55"/>
    <mergeCell ref="A56:E56"/>
    <mergeCell ref="A57:R57"/>
    <mergeCell ref="A58:E58"/>
    <mergeCell ref="A59:E59"/>
    <mergeCell ref="A60:E60"/>
    <mergeCell ref="A61:E61"/>
    <mergeCell ref="A62:R62"/>
    <mergeCell ref="A63:E63"/>
    <mergeCell ref="A52:R52"/>
    <mergeCell ref="A37:E37"/>
    <mergeCell ref="A38:E38"/>
    <mergeCell ref="A39:E39"/>
    <mergeCell ref="A40:E40"/>
    <mergeCell ref="A45:E45"/>
    <mergeCell ref="A46:R46"/>
    <mergeCell ref="A47:R47"/>
    <mergeCell ref="A48:E48"/>
    <mergeCell ref="A49:E49"/>
    <mergeCell ref="A50:E50"/>
    <mergeCell ref="A51:E51"/>
    <mergeCell ref="A36:R36"/>
    <mergeCell ref="A25:E25"/>
    <mergeCell ref="A26:R26"/>
    <mergeCell ref="A27:E27"/>
    <mergeCell ref="A28:E28"/>
    <mergeCell ref="A29:E29"/>
    <mergeCell ref="A30:E30"/>
    <mergeCell ref="A31:R31"/>
    <mergeCell ref="A32:E32"/>
    <mergeCell ref="A33:E33"/>
    <mergeCell ref="A34:E34"/>
    <mergeCell ref="A35:E35"/>
    <mergeCell ref="A24:E24"/>
    <mergeCell ref="C11:M12"/>
    <mergeCell ref="A14:E14"/>
    <mergeCell ref="A15:R15"/>
    <mergeCell ref="A16:R16"/>
    <mergeCell ref="A18:E18"/>
    <mergeCell ref="A19:E19"/>
    <mergeCell ref="A20:E20"/>
    <mergeCell ref="A21:R21"/>
    <mergeCell ref="A22:E22"/>
    <mergeCell ref="A23:E23"/>
    <mergeCell ref="A17:E17"/>
    <mergeCell ref="M6:R6"/>
    <mergeCell ref="B7:E7"/>
    <mergeCell ref="M7:R7"/>
    <mergeCell ref="I2:R2"/>
    <mergeCell ref="B4:D4"/>
    <mergeCell ref="M4:O4"/>
    <mergeCell ref="B5:E5"/>
    <mergeCell ref="M5:R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ГПД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2022-12-26T12:55:54Z</dcterms:modified>
</cp:coreProperties>
</file>